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760"/>
  </bookViews>
  <sheets>
    <sheet name="2025" sheetId="1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D7" i="1" l="1"/>
  <c r="D11" i="1"/>
  <c r="D22" i="1" l="1"/>
  <c r="C23" i="1"/>
  <c r="C24" i="1"/>
  <c r="C25" i="1"/>
  <c r="C26" i="1"/>
  <c r="C27" i="1"/>
  <c r="C28" i="1"/>
  <c r="C29" i="1"/>
  <c r="C30" i="1"/>
  <c r="C31" i="1"/>
  <c r="C32" i="1"/>
  <c r="C33" i="1"/>
  <c r="C34" i="1"/>
  <c r="D6" i="1" l="1"/>
  <c r="C20" i="1" l="1"/>
  <c r="C22" i="1" l="1"/>
  <c r="C35" i="1"/>
  <c r="C21" i="1"/>
  <c r="C36" i="1"/>
  <c r="C8" i="1" l="1"/>
  <c r="C9" i="1"/>
  <c r="C10" i="1"/>
  <c r="C13" i="1"/>
  <c r="C14" i="1"/>
  <c r="C15" i="1"/>
  <c r="C17" i="1"/>
  <c r="C18" i="1"/>
  <c r="C19" i="1"/>
  <c r="C37" i="1"/>
  <c r="C38" i="1"/>
  <c r="C39" i="1"/>
  <c r="C40" i="1"/>
  <c r="C42" i="1"/>
  <c r="C43" i="1"/>
  <c r="C44" i="1"/>
  <c r="D41" i="1"/>
  <c r="C12" i="1"/>
  <c r="C16" i="1" l="1"/>
  <c r="C41" i="1"/>
  <c r="C6" i="1" l="1"/>
</calcChain>
</file>

<file path=xl/sharedStrings.xml><?xml version="1.0" encoding="utf-8"?>
<sst xmlns="http://schemas.openxmlformats.org/spreadsheetml/2006/main" count="56" uniqueCount="53">
  <si>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</si>
  <si>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</si>
  <si>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</si>
  <si>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</si>
  <si>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</si>
  <si>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</si>
  <si>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</si>
  <si>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</si>
  <si>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</si>
  <si>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</si>
  <si>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</si>
  <si>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</si>
  <si>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</si>
  <si>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</si>
  <si>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</si>
  <si>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</si>
  <si>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</si>
  <si>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</si>
  <si>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</si>
  <si>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</si>
  <si>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</si>
  <si>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</si>
  <si>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</si>
  <si>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</si>
  <si>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</si>
  <si>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</si>
  <si>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</si>
  <si>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</si>
  <si>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</si>
  <si>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</si>
  <si>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</si>
  <si>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</si>
  <si>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</si>
  <si>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</si>
  <si>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</si>
  <si>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</si>
  <si>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</si>
  <si>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rPr>
        <b/>
        <sz val="12"/>
        <color theme="1"/>
        <rFont val="GHEA Grapalat"/>
        <family val="3"/>
      </rPr>
      <t></t>
    </r>
    <r>
      <rPr>
        <b/>
        <sz val="12"/>
        <color theme="1"/>
        <rFont val="Arial Armenian"/>
        <family val="2"/>
      </rPr>
      <t>Տավուշի մարզային գրադարան</t>
    </r>
    <r>
      <rPr>
        <b/>
        <sz val="12"/>
        <color theme="1"/>
        <rFont val="GHEA Grapalat"/>
        <family val="3"/>
      </rPr>
      <t xml:space="preserve"> </t>
    </r>
    <r>
      <rPr>
        <b/>
        <sz val="12"/>
        <color theme="1"/>
        <rFont val="Arial Armenian"/>
        <family val="2"/>
      </rPr>
      <t xml:space="preserve"> ՊՈԱԿ</t>
    </r>
  </si>
  <si>
    <t>ղեկավար պաշտոններին սպասարկող տեխնիկական աշխատողներ (գործավար)</t>
  </si>
  <si>
    <t>Տնօրեն 1</t>
  </si>
  <si>
    <t>Հաշվապահ 1</t>
  </si>
  <si>
    <t>Գործավար 1</t>
  </si>
  <si>
    <t>Բաժնի վարիչ 5</t>
  </si>
  <si>
    <t>1-ին կարգի գրադարանավար 7</t>
  </si>
  <si>
    <t>1-ին կարգի մասնագետ 1</t>
  </si>
  <si>
    <t>Գլխ. Գրադարանավար 1</t>
  </si>
  <si>
    <t>Առաջատար գրադարանավար 1</t>
  </si>
  <si>
    <t>2-րդ կարգի գրադարանավար 1</t>
  </si>
  <si>
    <t>Հավաքարար 1</t>
  </si>
  <si>
    <t>Գլխ․ մասնագետ 1</t>
  </si>
  <si>
    <t>Տնօրեն`    Ա․ Ղուկասյան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</si>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</sst>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10" fillId="2" borderId="1" xfId="0" applyFont="1" applyFill="1" applyBorder="1" applyAlignment="1">
      <alignment horizontal="left" vertical="center" wrapText="1"/>
    </xf>
    <xf numFmtId="164" fontId="11" fillId="0" borderId="2" xfId="0" applyNumberFormat="1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7"/>
  <sheetViews>
    <sheetView tabSelected="1" topLeftCell="A38" workbookViewId="0">
      <selection activeCell="B56" sqref="B5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7" t="s">
        <v>36</v>
      </c>
      <c r="C3" s="37"/>
      <c r="D3" s="3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51</v>
      </c>
      <c r="C6" s="26">
        <f t="shared" ref="C6:C21" si="0">SUM(D6:D6)</f>
        <v>45684.6</v>
      </c>
      <c r="D6" s="28">
        <f>SUM(D7:D10)</f>
        <v>45684.6</v>
      </c>
    </row>
    <row r="7" spans="1:169" ht="18.399999999999999" customHeight="1" x14ac:dyDescent="0.2">
      <c r="A7" s="10"/>
      <c r="B7" s="11" t="s">
        <v>4</v>
      </c>
      <c r="C7" s="26">
        <v>45684.6</v>
      </c>
      <c r="D7" s="24">
        <f>C7</f>
        <v>45684.6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52</v>
      </c>
      <c r="C11" s="31">
        <v>39149.4</v>
      </c>
      <c r="D11" s="30">
        <f>C11</f>
        <v>39149.4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21</v>
      </c>
      <c r="D12" s="24">
        <v>21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21</v>
      </c>
      <c r="D14" s="24">
        <v>21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38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21</v>
      </c>
      <c r="C21" s="26">
        <f t="shared" si="0"/>
        <v>0</v>
      </c>
      <c r="D21" s="24">
        <v>0</v>
      </c>
    </row>
    <row r="22" spans="1:4" ht="50.45" customHeight="1" x14ac:dyDescent="0.3">
      <c r="A22" s="7">
        <v>4</v>
      </c>
      <c r="B22" s="12" t="s">
        <v>30</v>
      </c>
      <c r="C22" s="31">
        <f t="shared" ref="C22:C35" si="1">SUM(D22:D22)</f>
        <v>2453</v>
      </c>
      <c r="D22" s="33">
        <f>D23+D24+D25+D26+D27+D28+D29+D30+D31+D32+D33</f>
        <v>2453</v>
      </c>
    </row>
    <row r="23" spans="1:4" ht="25.5" customHeight="1" x14ac:dyDescent="0.2">
      <c r="A23" s="7"/>
      <c r="B23" s="32" t="s">
        <v>39</v>
      </c>
      <c r="C23" s="31">
        <f t="shared" si="1"/>
        <v>215</v>
      </c>
      <c r="D23" s="30">
        <v>215</v>
      </c>
    </row>
    <row r="24" spans="1:4" ht="14.25" customHeight="1" x14ac:dyDescent="0.2">
      <c r="A24" s="7"/>
      <c r="B24" s="32" t="s">
        <v>40</v>
      </c>
      <c r="C24" s="31">
        <f t="shared" si="1"/>
        <v>180</v>
      </c>
      <c r="D24" s="30">
        <v>180</v>
      </c>
    </row>
    <row r="25" spans="1:4" ht="14.25" customHeight="1" x14ac:dyDescent="0.2">
      <c r="A25" s="7"/>
      <c r="B25" s="32" t="s">
        <v>41</v>
      </c>
      <c r="C25" s="31">
        <f t="shared" si="1"/>
        <v>104</v>
      </c>
      <c r="D25" s="30">
        <v>104</v>
      </c>
    </row>
    <row r="26" spans="1:4" ht="16.5" customHeight="1" x14ac:dyDescent="0.2">
      <c r="A26" s="7"/>
      <c r="B26" s="32" t="s">
        <v>42</v>
      </c>
      <c r="C26" s="31">
        <f t="shared" si="1"/>
        <v>600</v>
      </c>
      <c r="D26" s="30">
        <v>600</v>
      </c>
    </row>
    <row r="27" spans="1:4" ht="15" customHeight="1" x14ac:dyDescent="0.2">
      <c r="A27" s="7"/>
      <c r="B27" s="32" t="s">
        <v>43</v>
      </c>
      <c r="C27" s="31">
        <f t="shared" si="1"/>
        <v>728</v>
      </c>
      <c r="D27" s="30">
        <v>728</v>
      </c>
    </row>
    <row r="28" spans="1:4" ht="12.75" customHeight="1" x14ac:dyDescent="0.2">
      <c r="A28" s="7"/>
      <c r="B28" s="32" t="s">
        <v>44</v>
      </c>
      <c r="C28" s="31">
        <f t="shared" si="1"/>
        <v>104</v>
      </c>
      <c r="D28" s="30">
        <v>104</v>
      </c>
    </row>
    <row r="29" spans="1:4" ht="18" customHeight="1" x14ac:dyDescent="0.2">
      <c r="A29" s="7"/>
      <c r="B29" s="32" t="s">
        <v>45</v>
      </c>
      <c r="C29" s="31">
        <f t="shared" si="1"/>
        <v>105</v>
      </c>
      <c r="D29" s="30">
        <v>105</v>
      </c>
    </row>
    <row r="30" spans="1:4" ht="14.25" customHeight="1" x14ac:dyDescent="0.2">
      <c r="A30" s="7"/>
      <c r="B30" s="32" t="s">
        <v>46</v>
      </c>
      <c r="C30" s="31">
        <f t="shared" si="1"/>
        <v>104</v>
      </c>
      <c r="D30" s="30">
        <v>104</v>
      </c>
    </row>
    <row r="31" spans="1:4" ht="13.5" customHeight="1" x14ac:dyDescent="0.2">
      <c r="A31" s="7"/>
      <c r="B31" s="32" t="s">
        <v>47</v>
      </c>
      <c r="C31" s="31">
        <f t="shared" si="1"/>
        <v>104</v>
      </c>
      <c r="D31" s="30">
        <v>104</v>
      </c>
    </row>
    <row r="32" spans="1:4" ht="15.75" customHeight="1" x14ac:dyDescent="0.2">
      <c r="A32" s="7"/>
      <c r="B32" s="32" t="s">
        <v>48</v>
      </c>
      <c r="C32" s="31">
        <f t="shared" si="1"/>
        <v>104</v>
      </c>
      <c r="D32" s="30">
        <v>104</v>
      </c>
    </row>
    <row r="33" spans="1:4" ht="17.25" customHeight="1" x14ac:dyDescent="0.2">
      <c r="A33" s="7"/>
      <c r="B33" s="32" t="s">
        <v>49</v>
      </c>
      <c r="C33" s="31">
        <f t="shared" si="1"/>
        <v>105</v>
      </c>
      <c r="D33" s="30">
        <v>105</v>
      </c>
    </row>
    <row r="34" spans="1:4" ht="15.75" hidden="1" customHeight="1" x14ac:dyDescent="0.2">
      <c r="A34" s="7"/>
      <c r="B34" s="12"/>
      <c r="C34" s="26">
        <f t="shared" si="1"/>
        <v>0</v>
      </c>
      <c r="D34" s="24"/>
    </row>
    <row r="35" spans="1:4" ht="50.45" customHeight="1" x14ac:dyDescent="0.2">
      <c r="A35" s="7">
        <v>5</v>
      </c>
      <c r="B35" s="12" t="s">
        <v>31</v>
      </c>
      <c r="C35" s="26">
        <f t="shared" si="1"/>
        <v>0</v>
      </c>
      <c r="D35" s="24">
        <v>0</v>
      </c>
    </row>
    <row r="36" spans="1:4" ht="32.85" customHeight="1" x14ac:dyDescent="0.2">
      <c r="A36" s="7">
        <v>6</v>
      </c>
      <c r="B36" s="12" t="s">
        <v>22</v>
      </c>
      <c r="C36" s="26">
        <f t="shared" ref="C36:C44" si="2">SUM(D36:D36)</f>
        <v>250.45</v>
      </c>
      <c r="D36" s="24">
        <v>250.45</v>
      </c>
    </row>
    <row r="37" spans="1:4" s="15" customFormat="1" x14ac:dyDescent="0.2">
      <c r="A37" s="13"/>
      <c r="B37" s="14" t="s">
        <v>10</v>
      </c>
      <c r="C37" s="26">
        <f t="shared" si="2"/>
        <v>0</v>
      </c>
      <c r="D37" s="24">
        <v>0</v>
      </c>
    </row>
    <row r="38" spans="1:4" ht="32.1" customHeight="1" x14ac:dyDescent="0.2">
      <c r="A38" s="27" t="s">
        <v>32</v>
      </c>
      <c r="B38" s="18" t="s">
        <v>23</v>
      </c>
      <c r="C38" s="26">
        <f t="shared" si="2"/>
        <v>0</v>
      </c>
      <c r="D38" s="24">
        <v>0</v>
      </c>
    </row>
    <row r="39" spans="1:4" ht="18.95" customHeight="1" x14ac:dyDescent="0.2">
      <c r="A39" s="16">
        <v>6.2</v>
      </c>
      <c r="B39" s="18" t="s">
        <v>24</v>
      </c>
      <c r="C39" s="26">
        <f t="shared" si="2"/>
        <v>0</v>
      </c>
      <c r="D39" s="24">
        <v>0</v>
      </c>
    </row>
    <row r="40" spans="1:4" ht="18.399999999999999" customHeight="1" x14ac:dyDescent="0.2">
      <c r="A40" s="27" t="s">
        <v>33</v>
      </c>
      <c r="B40" s="18" t="s">
        <v>25</v>
      </c>
      <c r="C40" s="26">
        <f t="shared" si="2"/>
        <v>0</v>
      </c>
      <c r="D40" s="24">
        <v>0</v>
      </c>
    </row>
    <row r="41" spans="1:4" ht="62.25" customHeight="1" x14ac:dyDescent="0.2">
      <c r="A41" s="7">
        <v>7</v>
      </c>
      <c r="B41" s="12" t="s">
        <v>26</v>
      </c>
      <c r="C41" s="26">
        <f t="shared" si="2"/>
        <v>0</v>
      </c>
      <c r="D41" s="24">
        <f>SUM(D43:D44)</f>
        <v>0</v>
      </c>
    </row>
    <row r="42" spans="1:4" s="15" customFormat="1" x14ac:dyDescent="0.2">
      <c r="A42" s="19"/>
      <c r="B42" s="14" t="s">
        <v>10</v>
      </c>
      <c r="C42" s="26">
        <f t="shared" si="2"/>
        <v>0</v>
      </c>
      <c r="D42" s="24"/>
    </row>
    <row r="43" spans="1:4" ht="34.15" customHeight="1" x14ac:dyDescent="0.2">
      <c r="A43" s="27" t="s">
        <v>34</v>
      </c>
      <c r="B43" s="18" t="s">
        <v>27</v>
      </c>
      <c r="C43" s="26">
        <f t="shared" si="2"/>
        <v>0</v>
      </c>
      <c r="D43" s="24">
        <v>0</v>
      </c>
    </row>
    <row r="44" spans="1:4" ht="34.15" customHeight="1" x14ac:dyDescent="0.2">
      <c r="A44" s="27" t="s">
        <v>35</v>
      </c>
      <c r="B44" s="18" t="s">
        <v>28</v>
      </c>
      <c r="C44" s="26">
        <f t="shared" si="2"/>
        <v>0</v>
      </c>
      <c r="D44" s="24">
        <v>0</v>
      </c>
    </row>
    <row r="47" spans="1:4" s="36" customFormat="1" ht="24" customHeight="1" x14ac:dyDescent="0.3">
      <c r="A47" s="34"/>
      <c r="B47" s="35" t="s">
        <v>50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KUAFXMWujXT9XQMnpAr4bFa8rNGz1AkdoCdODVn9hKw=</DigestValue>
    </Reference>
    <Reference Type="http://www.w3.org/2000/09/xmldsig#Object" URI="#idOfficeObject">
      <DigestMethod Algorithm="http://www.w3.org/2001/04/xmlenc#sha256"/>
      <DigestValue>eJGWG/z7A3+ZWl/W59OLQEWdxKEVW/zB/cot0VzxHoA=</DigestValue>
    </Reference>
    <Reference Type="http://www.w3.org/2000/09/xmldsig#Object" URI="#idValidSigLnImg">
      <DigestMethod Algorithm="http://www.w3.org/2001/04/xmlenc#sha256"/>
      <DigestValue>J1N/JOY0/YLDOz/swir2iSgsfGXOOTpItwLQY6sGYM8=</DigestValue>
    </Reference>
    <Reference Type="http://www.w3.org/2000/09/xmldsig#Object" URI="#idInvalidSigLnImg">
      <DigestMethod Algorithm="http://www.w3.org/2001/04/xmlenc#sha256"/>
      <DigestValue>Es17xU05u3OMhaBSRxPJ1Xk7kYhlrR8PQnRfxCYhE0Y=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Pvo+YjYJbU09cy7uGeCvLS49ulL81ZuCjQU/8M+YNz0=</DigestValue>
    </Reference>
  </SignedInfo>
  <SignatureValue Id="idPackageSignature-signature-value">PyKQn0BG5wR5ORoMvKNbYF+m69UI0uWfPhAqmJ6aRGm9LpkUXk0Qha3Og0afbGBAEAGYHAbYNv6RyLcGyt7tM+aWa241y8pdOTRQIObyOE6zVwye66mcy2w911SpJ5x4jt6d5kanzFKakKIdEabU+bAnZvpN7PXJNlEjWA6Z7M1kLlTIrAK+aOhZju8owMGPcn5RRRV1qVuV79ABErSgu1YEsd28sLDui9V0v6KEz/Qm2hKaeijXqdUTfPAtkskQ7sX3nlRw308vqVW/pk+Dk3UuJsbL24qiYvNy2UM3nVPglLOglxlpSIdcZfDtPRzBEjGqH/HVGMMmfHjnVS8Ulg==</SignatureValue>
  <KeyInfo>
    <X509Data>
      <X509Certificate>MIIFYjCCA0qgAwIBAgIIdx+fmojjROAwDQYJKoZIhvcNAQELBQAwQjELMAkGA1UEBhMCQU0xEzAR
BgNVBAoMCkVLRU5HIENKU0MxCjAIBgNVBAUTATExEjAQBgNVBAMMCUNBIG9mIFJvQTAeFw0yNTA4
MjkwNTEwMTZaFw0zMDA4MjkwNTEwMTZaMIGaMSQwIgYDVQQDDBtHSFVLQVNZQU4gQU5BSElUIDU5
MTI3NTAyODAxMTAvBgNVBAUTKDVhYzQzMzRlYmI1MDBhNWUwODlmZjgwMzYyOTFlYWE5MmZmNTc2
MWYxFTATBgNVBCoMDNSx1YbUsdWA1LvVjzEbMBkGA1UEBAwS1YLViNWS1L/UsdWN1YXUsdWGMQsw
CQYDVQQGEwJBTTCCASIwDQYJKoZIhvcNAQEBBQADggEPADCCAQoCggEBAIxOyRC9ghr7rHNtiY+U
9F+bgbIR4cxz10IUK4H/C6ivwVykO52rHjLCqADFgkHQWS/5TlOKjFZkpTD9S41zEtwAOi1XcY4x
ISwXaKcxXGaVgcFVLP4T7js4wDd7ry2UVL2simYOVGYn8hqnrYG6X7rxvugO8T8oYSPUek6Egoom
AQojLDHVD36re5SLhGPQte7FHnCjSMEpPFBjZzWhSuMVwGkwEArpKYoFc/bjFwgkmF7QK/HvhyRa
dOXYsS3/+n43YlRXG93Fj4hsnQZtKfAmDQvZmj2oeF2lBJGnjESCIv/gxwaaXlRqfukT5A1XreOj
C8sEVoUUY7hExnnBmTECAwEAAaOCAQEwgf4wMwYIKwYBBQUHAQEEJzAlMCMGCCsGAQUFBzABhhdo
dHRwOi8vb2NzcC5wa2kuYW0vb2NzcDAdBgNVHQ4EFgQUpc9NWXlxv9fYqtbOtSL5D03GuOswDAYD
VR0TAQH/BAIwADAfBgNVHSMEGDAWgBTp6vHuJCIuDf9t2MyExjSM312yeTAyBgNVHSAEKzApMCcG
BFUdIAAwHzAdBggrBgEFBQcCARYRd3d3LnBraS5hbS9wb2xpY3kwNQYDVR0fBC4wLDAqoCigJoYk
aHR0cDovL2NybC5wa2kuYW0vY2l0aXplbmNhXzIwMTMuY3JsMA4GA1UdDwEB/wQEAwIGQDANBgkq
hkiG9w0BAQsFAAOCAgEARpO6kErn1iJFvvNlrgpCcFTiq9olV63LmoF9ohu1cGMtbxMHzX2K/XpK
FxAtlAKkoWj1vxBlj/RDhaaGHZfal/9hZs7toqKlV8CzTr5/6nJbhdWbRkqAHlYs69FIwuKS0A5g
NFyoMC1l9MtN+j0WkT4w3pIYRf+9cOpBrJZ+rqnnbZNK8chBufg1/hA73J1jjqNagXOpgr3ePriE
OLituAVUjpeA+IMmgHomcSqN+94PLjZM84IFunIYOJQPSBK1DZ/Gg0P7EhJr7gO1j3vYr+JBaGP4
zC6noGBp0K4ZTjFcg1BvsXSVZ/XYdV2mN3HMJgZN1JN6kTTxR9z8HnjFM3cy5ye5wUiVQY5RUtYa
UwEdokxZDLUUP3wl+EtO8OkJD7ZqOIaTsd1qGUkeI3I+Nz/mHj5YlZqTKAl92tcIGC2yAwbpME0+
zDtp+rT0PpiP+N/bIP3lBli+ceKzzPPh8iqUU2iJ726eYDLNd39rhJe5eFm1Ud7gBuOOfXvoV7Qa
jsrJGczIccDD5GpaNlLeYLvDNGiRf8pKK5oE6kBqyJ04KWj1nE0L+8/rU7JZee6yYQbthHwtSl+U
V1/J7R+P8fzkvFpFSWanoa/mF0Xv2kCJxqFtpYOl8B7unW+O5v/qa6buqUt+522J6OBNOgbFzAWC
d/T30DZ0h0IGhRF6yJ4=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HPfvdDFO+G+9PnVkrUa38Ci2CHRPfT3IuI4RoK8SL9o=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/VZu5Aw8apSdAVhBs0FIW760kknCyTBrtwTenCGAuDY=</DigestValue>
      </Reference>
      <Reference URI="/xl/media/image1.emf?ContentType=image/x-emf">
        <DigestMethod Algorithm="http://www.w3.org/2001/04/xmlenc#sha256"/>
        <DigestValue>+Op5tLrN40q+XHvPR2LphZQkmwyYRXSsU8Q5rA2qIe8=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00W7KJ0wmTMTXNbeYTDzKQJ/WvPoJt7dtPNbTxWzH6E=</DigestValue>
      </Reference>
      <Reference URI="/xl/sharedStrings.xml?ContentType=application/vnd.openxmlformats-officedocument.spreadsheetml.sharedStrings+xml">
        <DigestMethod Algorithm="http://www.w3.org/2001/04/xmlenc#sha256"/>
        <DigestValue>/6+GfZULGxeujFWlTOo8UOHFylfGNrwuT44x7EOatkk=</DigestValue>
      </Reference>
      <Reference URI="/xl/styles.xml?ContentType=application/vnd.openxmlformats-officedocument.spreadsheetml.styles+xml">
        <DigestMethod Algorithm="http://www.w3.org/2001/04/xmlenc#sha256"/>
        <DigestValue>CbBvFeuR7kGwkCbR59yrNDFEyj+5F9VTEmKomMJsmBI=</DigestValue>
      </Reference>
      <Reference URI="/xl/theme/theme1.xml?ContentType=application/vnd.openxmlformats-officedocument.theme+xml">
        <DigestMethod Algorithm="http://www.w3.org/2001/04/xmlenc#sha256"/>
        <DigestValue>NpgdLeNTq+m4ADf30dXnWeFVjXtGtF97qY0FqAhGVvE=</DigestValue>
      </Reference>
      <Reference URI="/xl/workbook.xml?ContentType=application/vnd.openxmlformats-officedocument.spreadsheetml.sheet.main+xml">
        <DigestMethod Algorithm="http://www.w3.org/2001/04/xmlenc#sha256"/>
        <DigestValue>stp9cPVjBkswAkvZe/Pz9Mwq/Y4JAG+hUbZVPxSxEm4=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gAuOPlplmfCgtYGybR9iHO57/63CtxaTqU8efIczwkE=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2026-02-24T12:47:09Z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{203BC3AE-4D96-4DE3-BF4C-572F74D4901D}</SetupID>
          <SignatureImage>iVBORw0KGgoAAAANSUhEUgAAASwAAACWCAYAAABkW7XSAAARBElEQVR4Xu2dXY8mRRXH50N4Y6LcqNd+DMdbr/wOCooZDchLxpcFokFAYgZhUXyJAYyMu0BUQEbDXLBLskBkcRZIWCEEDWMIcZfddd0tp6q6uqvOOVVd1c/TPV37/H9JZ+bpOnXOqXqq/lP9OmsKAAAqYY3uAACAuQLBAgBUAwQLAFANECwAQDVAsAAA1QDBAgBUAwQLAFANECwAQDVAsAAA1QDBAgBUAwQLAFANECwAQDVAsAAA1QDBAgBUAwQLAFANECwAQDVAsAAA1QDBAgBUAwQLAFANECwAQDVAsGbOzsaaWls/qs7SgoM9R9cPyjZ2aAEA1ywQrJkDwQKgA4I1cyBYAHRAsGYOBAuADgjWzMkXLPt5/ahnefaoWl9bUxs7O2rj4Odas3U2XR0Tp7XZUDudkyKbbpeL3e06cEDqhXnpsg0dI6hUFn8xGzB3IFgzZxmCtba2rtzus0fXvUna1Flf9+o1IkL95tgIseOCRfN35RHByom/sA2YOxCsmbMUwWKiQESDrDJMTOI3x0aKHRUs83snpBbaJm9fRvzFbcDcgWDNnGUIVlQ0mA9nwv3m2JTEDld6vgmNlR9/cRswdyBYM+daEixfpCBYYAgQrJljJrYoWPb8SycSXDSsKByOYEmxTZ2hh4QZ8Re3AXMHgjV3mpVKsHoxu7UghBM+XI0dCJo+wTyJYMVjt3m7E+pt7OaEtyfGTuQgWCAGBKsG2snub3R1Qu10uRWFKQSLx/YEyAlVENtUsqLl2ZjbGtxn4z8n/rJswNyBYIEe5Ik+FlxAxo3P44E5A8ECPYwrGBQuIOPG5/HAnIFggR7GFQwKF5Bx4/N4YM5AsEAP4woGhQvIuPFNPHfOTLwaC+YEBAsAUA0QLABANUCwAADVAMECAFQDBAsAUA0QLABANUCwAADVAMECAFQDBAsAUA0QLABANaycYJlHMcRHMOgjIPTVJ+Q1LQnyY6SJvgRP9B1BejXNovWlV9v4ZNbJbUuunSZuK/d9qb0meJwn0af5voePtVUDgtVCB5GP8F6pBMNieAQTXvinCaJvgcZPGI6/OC9KwcsDWwrq5LYl104Tt5X7vsy+2cde7Sz3aZlvR9lYWzUgWC3LG0TDYljcqopOeEfcNydmK4mHRP7rmTtK6sTyo+TaaeK2ct8X2YuvdW4Qyop8t5SNtVVjje641pliEA2LkSckxne7+go36tba0tVAPkPaUVJHbgtvf9wnJ27L42tK7aNAsCYBgtWyvEE0KIYw4CXcJKcuRLFj71EvY0g7Supw2+bQagFRKbHVlNqLSP//UQ31XTbWVg0IVsvyBlF5jHz/cd/8kMvuDk+As/IE8VixdpTVkWylfbF/Ceba3OfTwuNrsu3b/6Itb0JX5PsOyB8LqwgEq2XgIBL+/15pDGMvOueU+u5oJndiguUTj1WSn2QrilNqBTOVYKWIrGSH+S4ba6sGBKtleYOoLIb23X8o6CjzLdHYxdqTRTxWSX6irXhl0xQEgmuF6mieTwOPrym1jyJcHR3mu2ysrRoQrJb+QSQeTgmDqCRG+K+wIjE88n0nck6W5UBjdeTnl7CNrFg4BT4FW022vSBIIdx/tu+AxHcjjLVVY+UESzzksAWJAZkYRMLJ8kEx2DkSedUVnwQUfn6nI9GeLOITLp4frxO3zYX7LO37/NswUv2pofbluVi4n66Ij7VVY43uuObpOx+yJv8FE6/CxQbxwBgO385s3oQqmeRu9UZjWf+0LSVwoXDE8+N14ra5cJ/FfR8RD/H7blZ+1LbNg4pTaS4NYuzYWFsxVk+wNGw1ozc9QNzAkwZlJwDBFhtAA2OEdOdtXJjSSS7mTCdWMV0b3ObaEs+Pi0vcNhfu0+4u7PvMR4kMom2iHaW5tNWE7422cwVZTcECAFQJBAsAUA0QLABANUCwAADVAMECAFQDBAsAUA0QLABANUCwAADVAMECAFQDBKsCxLuehTukuV3kbm199zW5M5vXJXfDx+7w1lvji/uQ8+S+eJ7cV+Tu/Axfhlw7MGsgWBUQf0C3Q3r+zD6zFk70Vgg8f/yZQ+HZuJ0dUTB0DFcvJ0/3qIovYjTPrHw0wqtoqC9DRkxQBxCsCjCTK/kcWeSZOvrk/8EE1yaSsJw9K6+CmEsfslLrzzMmFPwNBTn5WGGTRKxfuKWYYP5AsGaPFaOkDggriKZAFDJJsBhRnx1aCLryjDwj+bT7UzlJ+QjixFeaC8QEswOCNXv0SmD9YCWjVwndFgpJbLXQvO2BrqYKBIvNc4cRC3/VskiezSoolZOYj//Gg53I2w8WiAlmBwRr9tgJxw+F/FVDZLXgTjQPECy+UvGx8SRhSOfZIx7ssK0jlk8bw9tCURseE8wPCFalsAncvnfJ7rOTsVnxFB8S9rwsjq2u4oR5DhUPOZ/4OSxftIbGBHMEglUrbGJa3IrDTlD5/E2fYKUnsuwzSpBnj3hEcpLzifmi+cXs0jHBPIFg1UpEsEL4YZomJVhuZSbMb4twojtJkCcVE0fkkFYl8pFOwjeEQlQeE8wXCNbs0aJDVxeRwyFK5NBNFix3AlsQB4/4qiQvz/zVUl8+Uh0NF6j8mGDuQLDmjrSSaFYt/j4jDMEqIj4hmWC5819sFaLC+6GkXFJlQp6SHROUzHzE1Ze08syJCaoAglUD7mqft7G53J507zZRWBQXLOlKW7t5gehqiZGTp4bZSfdSCbmQfGK2Q2KCOoBgAQCqAYIFAKgGCBYAoBogWACAaoBgAQCqAYIFAKgGCBYAoBogWACAaoBgAQCqAYIFAKgGCBYAoBogWACAaoBgAQCqAYIFAKgGCBYAoBogWACAaoBgAQCqAYIFAKgGCBYAoBogWACAaoBgAQCqAYIFAKgGCBYAoBogWACAaoBgAQCqAYIFAKgGCBYAFfOVG2451G1qIFgAVMw3vvkdJiJTbTr21ECwAKicc+fOJ7fz5z8228cfX1AXLl4028WLlwZvFy5cNP4OAwgWAKAaIFgArCBXr14t3uYABAuAFUQfFmouXfqv+sc775HS+TKiYO2p7c1Ntem27b2uaH9XbXllW7v7/XXUvtrd8so2t5VfGjDIv0+OnbbZUq1rkQObrV0VmhS0oyWMtb+75dVvNhanIdoXB+xtBz6CMgli33aLjiH2kfLKaLu9LVZXJKffQYp33n1P/eDuLfP7iydOmRPomg8//Eh978i96oEHf6Ue/vmj6mePPKYeffyYeuXV0371Q2U0wdKTqpsAdrDacen/rrHioD/H6+i5QibU/r48QQf698mx0/lsJiaOLedCkt+Ojr5YWkhofhaae9cXfOLTzwQjVr64Wt+mLUYU5bpGXGlyxj5HqDm9fQGy+M+58+q7379HnX79DXMy/vLly+rFk6fUDTfezq4Gum372B+pm8kZTbAoZqBZ1WCDlU1ib78d7HoyZQ7wQf7TMDs9ebe30xNco3MJBKugHY7eWNIqriHVF9pvn5i2UOEjNCsvXrdZqdL8hLyy6O0LUMJTTz+nHnv8uHrzrbfV3fc+aMRK8+TTzzKxctttmz9sDycPg0kFKzZRxL/CyqvjJn57eJMYsEP89xDaOdHpWZFoqGAl22End5hPfyzdNrqCan2k+oKtmGw7pX7qFRgTZ4vZmJXqgcCEom0KmK3P3rZU1t8XoJzX//6mOvnSy+Z3/8S6vn1Bf/7gg3+r408+w+6/unLlSms7JRMJljfIUpMogNTxJ2LiEGSQ/yShnZ7U8iGVABWsknaonFhuEkdI9oUgbkwwGwQ/AWbls2cFqq2vV2UHOe8J4jRAsPr7ApTiBMj/3X2m6MPGI3f+uLX50cGK7DCYRLCCv9zC4JcEhdURVgO5k6vXfwKWR1snY+KIglXQjp5YoUAI9PZFdyJc+4nmEhMYT6iMT7+9bf6CqMb8NTDByugLUE5KsGK3MXzr5iOt3d7eW7R4dEYXLDOY6WFRz6QdUqclw5b5jxDaxa9yRXWPClZGbpacWBkTNzueJnWeKhJLWFm5ldDetrMX6gp5+YSCldMXq8unn3hZffH5PXX9S2fN75899qq6f++fpuzMRxfUF/68Z/br7fNP/U395u3ui/AFyn/EJ8Xp02dauzvuup8Wj86IgtUMNDaq6MTwB3SsDh309nCGmRmG+Kfk2NGcBKhgsTqpdvjQeo2Y9lZM9cXBpz2vPss1RBJ5l0MggmZVt+X54rmXCRZF8LfCODGi25f++gbbp7frfndK3X7Gdl5qhZWixHbZjCZY5lCK/lV0M8cM2G6//9e5tI5IxDbp3yPPLmPiSCIQyc2Jl9wuGosKkUPwEY1HVy4pkbCwfmkScKsqC82tOZcFwRoFJ0RffuEtdfnKVXVi/1wgUDe//G5re/zdD9V1T5xSn/jDG+bzUMH69q13Zdsum9EECwAwPk6YKKn9nzz2mvl9qGBd//Xbsm2XDQQLgIrxhck/Te7v/593Al3v+9T2K+b3EsFyJ+Hff/9frd1Nt9xJrMYHggVAxeQI1hWvIFewYlcJf/LAL1q7555/gRaPDgQLgIoZU7CoaB1/6tnW5qtfuzUomwoIFgAVowXoM7+3ArRMwfLRh4H33PdQYPPa6TPUbBImFSx7lWnBKzzCzZCHwsA8uittiSthPVfRLPpqWcwmVaZJldsrje5KIL8S6WFuhPWuGvb1R1a7Gkpsh+Dlbto4dryR0AL0uWOvmt+XJViP/PK36qcP/Vrdd//D6qZb7gjK9PanZ/7SOZyYaQTLXVpPjv5MBgrF0hmah+mLHtHOmjx9ohMr0/SVa+jtCQQhx/hNqQ1CnSgltkOgt5yMHW8kfGGK7S8VrNh248bmob9qZnzBEh5HWYihQrFsFsmjr0+yJk9KdFJlmr5yTY9gBY/LePtSfZLVroYS20GQ9o0ebxxyBCu28soVLL3SOnGSxzgMRhasxMQgAyR8Ls6rRweSPynG8qHfMEBujqR2vT6kPFpb/wZMYbXFbKSVS3jo1m4mX+nmSv8GzkjdIE6GYFFxoqsWStNP294NqFH/Gf0t+sko878n+v2K9ZQOT/oq1U4wGqMKVvc8mYAweMRJnjFwl+2jG4zDffTnkRAEGksk8cdA8m18+oIVq+sQfCg7cW3bbDm7qz41kU0Onk9J9By0D1h/R/z0lhGfgWBF6pHVpPSYUo3Qd7bTTbI5bMYTLPIlMwZNcl0UH4Bz90HP8QR/4X1oLJE+0aGrKP18X0qw6CM0fYLV7ghXHu1G/SveroUEa7oysc2xvMGojCZYZjK6wUtHvTUIBkgwKPyyxECiZUv34U/soT68MnHgZ/SNjCQ6KeghIV39DhQsH513aiLTdqUmfsp24jLW5lTeYFRGE6yO8C99OwGCAWJt3KCwYicLhTmXIA6y5fuwnxfzEeRBBCpciXnQySOyiGAJYiTE5PlRUSOMKFjx/jaFg8qyfZI853ZIqF+ud+nSpUk3/c9UD4MJBMtDf/FauMyXbSdNe/jgysxk3w0moxlYTvC2/cGzfB+7kcO5Eh+5eYirK42ZPM4uJhD0kC/hz0DEJojRtIlV99vl2iMmY1mmYKlEf6f8pMrMxwE+ST19aJ3Ke0rwr+rnTs8gn4yJ8uCrnDjs0GVuUFEoYWh/59YryS3X5wRQEZl6mxoI1lAmyUOvcDInUQ2UiAJlaH/n1uvJbX+/81DyRwQslzoFK3oIMyFzyaMmekQhSa7wUHK/p2Ru5PB7SB5gKdQnWACAlQWCBQCoBggWAKAaIFgAgGqAYAEAqgGCBQCoBggWAKAaIFgAgGqAYAEAqgGCBQCoBggWAKAaIFgAgGr4P5eZyfb8Qfyo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5JREFUeF7tnWuPJUUZx+dD+MZEeaO+9mM4vvWV30FBMaMBuWS8cIkGAYkZhEURjQGMjLtAVERGw7zgkiwQWZwFEkYIQcMYQtyr625b1+66PFVd1ed0n372/H9JZc/prsvTNfX8pvpcZjcaAABgAoQFAGADhAUAYAOEBQBgA4QFAGADhAUAYAOEBQBgA4QFAGADhAUAYAOEBQBgA4QFAGADhAUAYAOEBQBgA4QFAGADhAUAYAOEBQBgA4QFAGADhAUAYAOEBQBgA4QFAGADhAUAYAOENXP2tjaajc1jzaF53nHYHNsU57b2zHMArn4grJkDYQHQAWHNHAgLgA4Ia+ZAWAB0QFgzp1xY+vnmMafm4bFmc2Oj2drba7bEvxumdHW6Nmqcts5W02mwrk5LO7Z5LtnbCtr5cclzW3IMr9HyY0zXAXMHwpo5KrkWFNbGxmZjDx8e23SS1LTZ3HTaGYmE/ZbUIcZOCyuMX6DOB8eWHWO2Dpg7ENbMWYqw3ISkpBHsMtSYQb8ldaqEpR53ItWE1yRZboz5OmDuQFgzRyXUwreE5rmkb5cjIBO9oE7N2P5OryMWyHJjzNcBcwfCmjkqoa4SYbmSgrDAECCsmaMSmxSWfv2lk0QsDS2F1QiLGlu1sWPX3hIWjL94HTB3IKy5Y3Yq3u5FoIXgJ7xKvlZuQmjyBeZJhJUeu41bjSvqtGObF7wdGVvJ+WNBWKADwuJAm+xuCXcnAq+ePK+l4OXjSMKKxxYtrYBUEWN6Y0uMtJw66mMN9rnqH8ICHRAW6IFO9LGIBTLu+BAWLyAs0AOEBeYDhAV6gLDAfICwQA9rICz7mhn5biyYExAWAIANEBYAgA0QFgCADRAWAIANEBYAgA0QFgCADRAWAIANEBYAgA0QFgCADRAWAIANaycs9VUM8isY4VdAwj99EvyZlgzlY+RJ/hG8mq+QUH+aZtH21J+2cSlsU3otNddcO/dDflaqTXh9RB/lfQ9fa+sGhNWSkwnxd6UyDBvDwUt49+9H5fomMP34w5nkKOmj4o8Htgz+g4Npaq65du7r6ptjwc8kNae1sWjq1tq6AWG1LG8RDRtDY3dVYcJb0n3HpOpmheOg6pFj6fmgYqxpU3oty7jm1NxX1Ve/ABLzRpyrjUUDYeWAsFpWL6wSkai+RSxUCbvVdcPdQDlDrqOmDX0t8fWn+4ypjXnINZJAWJMAYbUsbxENGiP329tB9U3EQsrO3BIOldaQ66hpE9fV8xz2u1ifFjrmIdcYYW6Dl9M3hJUDwmpZ3iKqH6O8/3Tfuo/oNq2Vli6pW02KIXNV04aqSx3TMqakGwuuNubi+lZKiUJMRXUsGggrB4TVMnARmYXsnhuUNIUrdFj8EpPcphQOlyA9Vk18VF1STrkdTHC8dn6Gz6dDYic7rO+6tbZuQFgty1tEdWPIvvtvBS2LJ5ipt9DCT49VEx9Z1yR/3LUvXFW2jpX1qaBjXnw+DWYdlL2pkOsbwsoBYbX0LyLydmpBYekdhThmSt8tW3nfmZiz50pIz1XNtSfrFr/2VtEnUVdSXJ8Qks/isWjq1tq6sXbCSr4ekl2QmUWkksvfIQ0aw5zr5EXvutJJEKJjrk6KItIJV5Ok5deSIu6zdu5VfTKGcI5y8ymJ53SKtbZurJ2w7GIJF55KHnlcFGpN6sUXLpbEIh44hsWtp4qTUDVJrmOOx9L9L7Lw5yus6rnPiSycI7Pzi2Vi4gjlNMVaWzPWT1gSu5C8IheIXXj0bzgrAK+kFtDAMXzMIhXFDlOb5GTM1G/9KrprsMVey8qFJamd+/YWNKxvzruQdUVJXccUa22NWE9hAQBYAmEBANgAYQEA2ABhAQDYAGEBANgAYQEA2ABhAQDYAGEBANgAYQEA2ABhMYD+tHr8Cem4XuLT2vLT18Ens+O2wafhU5/wlsX0VRpn3FccZ288loK+FKX1wKyBsBigkrfnKyw6wf0k1N9Z8xO9FYHTnz3WffPDfm3Eabu3RwpDjmHblcQpKqmvqrgSC+MsikdiJOR+Y4W65pIxAQ8gLAao5Mp+jyzxnTqRjt43/0WCyyqUWA4PA80QMogIdmr9cZo6kSjiv1BQEo8WGyWxfnFTY4L5A2HNHi2jXnGQyUeLbOhOKESKoDtfEGcinvZ4LiYqHkJOWmLusQXGBLMDwpo9ciewKXYyIrlEwtriiyS1W9DHo91UhbCSAlKycHcti8Qpu4vj9CDjMdJRfe45j5c0JpgdENbs0QnnJqreRYhkaw8mdgvmNmqIsOKdiosejxJDPs4eeWReU0rF047hFF9qw8cE8wPCYkqUwGYHYo/pZDQ7Hj+DddussHSSx7dRhmh3lcaPc6g86Hh030EbI+muKoR1NQFhcSVKTI3dcegEpV+/6RNWPpHpPpN4cfbIIxETHU+qrzC+YWOCeQJhcSUhLB+drGGdnLC0HFK3ggI1buZ8iBdnSnbmOBFTMp7MmwK+iOrHBPMFwpo9Ujrxboe8HQpRski0jRLVJHCPjNK7krI4tYDCetQuqC+e1M4pFlT5mGDuQFhzJ/l2vn9MicHbRaQTMhKWff0r2oWIU+7noTK7mtI4qXqRUArj0e0CoXk7OkPJmIAFEBYHTBK6Jcplm+ROIcUiCIWld0F+27Y4A4W7pYiSOCVRPV86pfFIqLpDxgQ8gLAAAGyAsAAAbICwAABsgLAAAGyAsAAAbICwAABsgLAAAGyAsAAAbICwAABsgLAAAGyAsAAAbICwAABsgLAAAGyAsAAAbICwAABsgLAAAGyAsAAAbICwAABsgLAAAGyAsAAAbICwAABsgLAAAGyAsAAAbICwAABsgLAAAGyAsAAAbICwAGDMV667aaVlaiAsABjzjW9+hxTJFEWOPTUQFgDMOXPmbLacPXtOlXPnzjfnL1xQ5cKFi4PL+fMXVH+rAMICALABwgJgDbly5Up1mQMQFgBriLwtlFy8+N/mH+++rx5zYERhHTS729vNti27B+a44Gi/2XHO7ewfmROZNs1Rs7/jnNveFbUTDOrfpaSerLPTtF2TiDo7+yJyl4rraPHHOtrfcdqbEo1jSM6F4GDX68M7RxHUb6dFjpGay/ZceN1OSf4cKErmHeR49733mx/ctaMev/DiSfUCuuSjjz5uvnfbPc39D/yyeejnjzY/e/ix5tHHjzevvnZKnZ8DowlLJlWXAHqx6nXpPpZoOcjn6TYyV4KEOjqiE3Rg/y4l9WQ825nE0edFCURSfh0dfWOJCuR1xLF3c6Efu332iEDJypWr7ltdi5Ii3VbJNQxO1S8RdUzvXIAi/nPmbPPd79/dnHrjTfVi/KVLl5oXXjrZXHf9rdG7gbbsHv+Dab06JrslVAtNLlxisUZJbGjbqGQqXOCD+s8T1ZPJuysk0Zc4MhZPWBXXYekdS/SZ3V0l5kL22yfTlrTcFUpmVFt5vWLuwviGCqt03kERTz39bPPY4yeat95+p7nrngeUrCRPPv0nUliy3LL9w/Z2chVMKqxUopC/hQVtG5v4aqGLBMgt2CH99+DXs9KR/1YKK3sdOrn9ePrHktfWXVrQR24ulGRimZECV/FmBKPGEbvSoI4ca0cIxpe2oKe/A9EmPtc/F6CeN/7+VvPSy6+ox+4L6/LjC/L5hx/+uznx5DOetOTnry5fvmxqTstEwnIWWbFQgjZuIqoFn1i0Q/rP4teTSa27KmhvBWWeVl2HoH8sebxPJKm5kG0DuUXCNBD9eMjzok8lqLa93JWJmA8IOQ0QVtW8gyKsgNzH9nmIvG287Y4ft3V+JHZkq2ASYXm/ubNJ1BG1CRa4PF+aXL39Z4jiaNsMFVbFdfSM5QuCoHcu9K2eFVUylpRgTIxtn+71tvETUq0VVsFcgHpcQdnH9nnqYwzfuvG2tt7Bwdvm6HSMLiy1mN2kIRZrmChD2rQM6T+BX69L7rC0uRTiJrCk+DpKxioUZum8mTHpa0mM5QjL9in7l30c7Nr6RFsiLhdfWAPmfY349BOvNF987qC59uVD9fizx19r7jv4pzp3+uPzzRf+fKCOy/L5p/7W/Pqd7gfhCsr9ik+OU6dOt/Vuv/M+c3Q6RhSWWWjRqgoTw13QqTbhopfPUwt2SP8hJfWIRAwJhVV1HS7xWEqmhddBz4V4duC0j2L1oSRvY/AkqHZ1QmBtXWKeqoQVQvS3xlgZheVLf32TPH7Nb082t57Wk+cKyj62z3PU1F02owlLLuLot6LNHLVgu+Pub2evviw9bUiG9O9QVq8gcSgJJK9D9pe6rnCsUEQWoo/keEbK7bmcJDTRvJgA5PEuljA2+RzCGgsroi8//3Zz6fKV5sWjM56gbnzlPVOzaU6891FzzRMnm0/8/k313JVOjYS+ffOdxXWXzUQvugMAxsCKKSR3/JPHX1ePXenYxyUSuvbrtxTXXTYQFgCMccXkvkzuHv+f8wK6PPap3VfVY1c69nFKQvZF+A8++Fdb74ab7lDHpgTCAoAxJcISd4otpcJKvUv4k/t/0dZ79rnnzdHpgLAAYMyYwgqldeKp7hPwX/3azebotEBYADBGCugzv9MCWqawXORt4N33PujVef3UaXN2WiYVln6XacF3eNTb5um33ydjYBzdO22Zd8J63kXTyHfLUnVy5yR9bW2MPR+5kHPg1O2dj6LrMtTUHYITu7rGsccbCSmgzx1/TT1elrAefuQ3zU8f/FVz730PNTfcdLt3TpY/PvMX1WYVTCMstRjE4siu/kKYC0vPRcHHIXqTZyxhWVIfnTAQMUoZ0x/LMNRIoabuEGT/7s9v7PFGwhWTyyLCSpXrt7ZX/qdmxheW+k22xIXAXViSvjkpSp4VC0teQ3iyb07mJKzw+q5iYaV2XlZE7mOqyJ3Wiy/FY6yCkYWVSYxggbhf7/DahQvJTYqx+tjdFcfMbY5d0cuIQ6Lqmr5VIXZbUR1q5yL79euoouKV58J+3Q9wJtqK0o1TIKxQTjLuAmHtOh9ATfYfzCk132Q/Bee6p863BXpiiz40m7tOMBqjCqv7PhkBsXjmIqxuMY4ZR0YI4VgkTr8RRN+qT1dYff3T8XW3ffp8d50COUYukVUMTp+U9CzhHETznein91zQp62Ya+fWE/hrhC/2ncBUoeqsmvGEFfyQI4LFMydhjdVH+BqPWvjUHIVjkfRJR553dwUiJm+HFbaVAnJ/wfQJyyDnwRvHFiK23ByGVMz32OfIa7btwKSMJiyVjHbxFiSltyjccxWLbOl9iKNDhJWKg1z4owkrxBWSbBvufgcKy0XGnUvk3ByG5OpOfI78udl2YFLGf9FdLAHybXJvgeg6dlFo2ZlzwUKSi4deZMvvQz9frA8vDrnQHQPIc14iWIKxaJzYinCFRMiIGDOOL5RagOwjl8jhGLnED+qm51tQKJ7BfQZxqp+p83zVyD+ud/HixUmL/M9UV8EEwnKQP3iRzPqHrZNGi0wsFHtOJfu+l4xqYZlzu7vu4ll+H/tekvpSWHYcyVtmlTy2XkoQWoxtX7Kk+lMEsvHG0CVu7l6XLqRgLbLPXCLnpECQnO9cPz1jDOpTPe3ayVtr99wqwX9VP3d6FvlkTBRHchdGIJOqtO5KCKVQw9D5Lm1XE9tc1qCAEsmUZWogrKFMEofc4QxM8DnCWFhHR10PNb9EwHLhKSy7pV9lJs8lDk6sSlglP6dsbMHt9xx+Ya4p/IQFAFhbICwAABsgLAAAGyAsAAAbICwAABsgLAAAGyAsAAAbICwAABsgLAAAGyAsAAAbICwAABsgLAAAE5rm/5eZyfZW4zKIAAAAAElFTkSuQmCC</Object>
  <Object Id="idInvalidSigLnImg">iVBORw0KGgoAAAANSUhEUgAAASwAAACWCAYAAABkW7XSAAAABGdBTUEAALGPC/xhBQAAAAlwSFlzAAAOwgAADsIBFShKgAAAEO5JREFUeF7tnWuPJUUZx+dD+MZEeaO+9mM4vvWV30FBMaMBuWS8cIkGAYkZhEURjQGMjLtAVERGw7zgkiwQWZwFEkYIQcMYQtyr625b1+66PFVd1ed0n372/H9JZc/prsvTNfX8pvpcZjcaAABgAoQFAGADhAUAYAOEBQBgA4QFAGADhAUAYAOEBQBgA4QFAGADhAUAYAOEBQBgA4QFAGADhAUAYAOEBQBgA4QFAGADhAUAYAOEBQBgA4QFAGADhAUAYAOEBQBgA4QFAGADhAUAYAOENXP2tjaajc1jzaF53nHYHNsU57b2zHMArn4grJkDYQHQAWHNHAgLgA4Ia+ZAWAB0QFgzp1xY+vnmMafm4bFmc2Oj2drba7bEvxumdHW6Nmqcts5W02mwrk5LO7Z5LtnbCtr5cclzW3IMr9HyY0zXAXMHwpo5KrkWFNbGxmZjDx8e23SS1LTZ3HTaGYmE/ZbUIcZOCyuMX6DOB8eWHWO2Dpg7ENbMWYqw3ISkpBHsMtSYQb8ldaqEpR53ItWE1yRZboz5OmDuQFgzRyXUwreE5rmkb5cjIBO9oE7N2P5OryMWyHJjzNcBcwfCmjkqoa4SYbmSgrDAECCsmaMSmxSWfv2lk0QsDS2F1QiLGlu1sWPX3hIWjL94HTB3IKy5Y3Yq3u5FoIXgJ7xKvlZuQmjyBeZJhJUeu41bjSvqtGObF7wdGVvJ+WNBWKADwuJAm+xuCXcnAq+ePK+l4OXjSMKKxxYtrYBUEWN6Y0uMtJw66mMN9rnqH8ICHRAW6IFO9LGIBTLu+BAWLyAs0AOEBeYDhAV6gLDAfICwQA9rICz7mhn5biyYExAWAIANEBYAgA0QFgCADRAWAIANEBYAgA0QFgCADRAWAIANEBYAgA0QFgCADRAWAIANaycs9VUM8isY4VdAwj99EvyZlgzlY+RJ/hG8mq+QUH+aZtH21J+2cSlsU3otNddcO/dDflaqTXh9RB/lfQ9fa+sGhNWSkwnxd6UyDBvDwUt49+9H5fomMP34w5nkKOmj4o8Htgz+g4Npaq65du7r6ptjwc8kNae1sWjq1tq6AWG1LG8RDRtDY3dVYcJb0n3HpOpmheOg6pFj6fmgYqxpU3oty7jm1NxX1Ve/ABLzRpyrjUUDYeWAsFpWL6wSkai+RSxUCbvVdcPdQDlDrqOmDX0t8fWn+4ypjXnINZJAWJMAYbUsbxENGiP329tB9U3EQsrO3BIOldaQ66hpE9fV8xz2u1ifFjrmIdcYYW6Dl9M3hJUDwmpZ3iKqH6O8/3Tfuo/oNq2Vli6pW02KIXNV04aqSx3TMqakGwuuNubi+lZKiUJMRXUsGggrB4TVMnARmYXsnhuUNIUrdFj8EpPcphQOlyA9Vk18VF1STrkdTHC8dn6Gz6dDYic7rO+6tbZuQFgty1tEdWPIvvtvBS2LJ5ipt9DCT49VEx9Z1yR/3LUvXFW2jpX1qaBjXnw+DWYdlL2pkOsbwsoBYbX0LyLydmpBYekdhThmSt8tW3nfmZiz50pIz1XNtSfrFr/2VtEnUVdSXJ8Qks/isWjq1tq6sXbCSr4ekl2QmUWkksvfIQ0aw5zr5EXvutJJEKJjrk6KItIJV5Ok5deSIu6zdu5VfTKGcI5y8ymJ53SKtbZurJ2w7GIJF55KHnlcFGpN6sUXLpbEIh44hsWtp4qTUDVJrmOOx9L9L7Lw5yus6rnPiSycI7Pzi2Vi4gjlNMVaWzPWT1gSu5C8IheIXXj0bzgrAK+kFtDAMXzMIhXFDlOb5GTM1G/9KrprsMVey8qFJamd+/YWNKxvzruQdUVJXccUa22NWE9hAQBYAmEBANgAYQEA2ABhAQDYAGEBANgAYQEA2ABhAQDYAGEBANgAYQEA2ABhMYD+tHr8Cem4XuLT2vLT18Ens+O2wafhU5/wlsX0VRpn3FccZ288loK+FKX1wKyBsBigkrfnKyw6wf0k1N9Z8xO9FYHTnz3WffPDfm3Eabu3RwpDjmHblcQpKqmvqrgSC+MsikdiJOR+Y4W65pIxAQ8gLAao5Mp+jyzxnTqRjt43/0WCyyqUWA4PA80QMogIdmr9cZo6kSjiv1BQEo8WGyWxfnFTY4L5A2HNHi2jXnGQyUeLbOhOKESKoDtfEGcinvZ4LiYqHkJOWmLusQXGBLMDwpo9ciewKXYyIrlEwtriiyS1W9DHo91UhbCSAlKycHcti8Qpu4vj9CDjMdJRfe45j5c0JpgdENbs0QnnJqreRYhkaw8mdgvmNmqIsOKdiosejxJDPs4eeWReU0rF047hFF9qw8cE8wPCYkqUwGYHYo/pZDQ7Hj+DddussHSSx7dRhmh3lcaPc6g86Hh030EbI+muKoR1NQFhcSVKTI3dcegEpV+/6RNWPpHpPpN4cfbIIxETHU+qrzC+YWOCeQJhcSUhLB+drGGdnLC0HFK3ggI1buZ8iBdnSnbmOBFTMp7MmwK+iOrHBPMFwpo9Ujrxboe8HQpRski0jRLVJHCPjNK7krI4tYDCetQuqC+e1M4pFlT5mGDuQFhzJ/l2vn9MicHbRaQTMhKWff0r2oWIU+7noTK7mtI4qXqRUArj0e0CoXk7OkPJmIAFEBYHTBK6Jcplm+ROIcUiCIWld0F+27Y4A4W7pYiSOCVRPV86pfFIqLpDxgQ8gLAAAGyAsAAAbICwAABsgLAAAGyAsAAAbICwAABsgLAAAGyAsAAAbICwAABsgLAAAGyAsAAAbICwAABsgLAAAGyAsAAAbICwAABsgLAAAGyAsAAAbICwAABsgLAAAGyAsAAAbICwAABsgLAAAGyAsAAAbICwAABsgLAAAGyAsAAAbICwAGDMV667aaVlaiAsABjzjW9+hxTJFEWOPTUQFgDMOXPmbLacPXtOlXPnzjfnL1xQ5cKFi4PL+fMXVH+rAMICALABwgJgDbly5Up1mQMQFgBriLwtlFy8+N/mH+++rx5zYERhHTS729vNti27B+a44Gi/2XHO7ewfmROZNs1Rs7/jnNveFbUTDOrfpaSerLPTtF2TiDo7+yJyl4rraPHHOtrfcdqbEo1jSM6F4GDX68M7RxHUb6dFjpGay/ZceN1OSf4cKErmHeR49733mx/ctaMev/DiSfUCuuSjjz5uvnfbPc39D/yyeejnjzY/e/ix5tHHjzevvnZKnZ8DowlLJlWXAHqx6nXpPpZoOcjn6TYyV4KEOjqiE3Rg/y4l9WQ825nE0edFCURSfh0dfWOJCuR1xLF3c6Efu332iEDJypWr7ltdi5Ii3VbJNQxO1S8RdUzvXIAi/nPmbPPd79/dnHrjTfVi/KVLl5oXXjrZXHf9rdG7gbbsHv+Dab06JrslVAtNLlxisUZJbGjbqGQqXOCD+s8T1ZPJuysk0Zc4MhZPWBXXYekdS/SZ3V0l5kL22yfTlrTcFUpmVFt5vWLuwviGCqt03kERTz39bPPY4yeat95+p7nrngeUrCRPPv0nUliy3LL9w/Z2chVMKqxUopC/hQVtG5v4aqGLBMgt2CH99+DXs9KR/1YKK3sdOrn9ePrHktfWXVrQR24ulGRimZECV/FmBKPGEbvSoI4ca0cIxpe2oKe/A9EmPtc/F6CeN/7+VvPSy6+ox+4L6/LjC/L5hx/+uznx5DOetOTnry5fvmxqTstEwnIWWbFQgjZuIqoFn1i0Q/rP4teTSa27KmhvBWWeVl2HoH8sebxPJKm5kG0DuUXCNBD9eMjzok8lqLa93JWJmA8IOQ0QVtW8gyKsgNzH9nmIvG287Y4ft3V+JHZkq2ASYXm/ubNJ1BG1CRa4PF+aXL39Z4jiaNsMFVbFdfSM5QuCoHcu9K2eFVUylpRgTIxtn+71tvETUq0VVsFcgHpcQdnH9nnqYwzfuvG2tt7Bwdvm6HSMLiy1mN2kIRZrmChD2rQM6T+BX69L7rC0uRTiJrCk+DpKxioUZum8mTHpa0mM5QjL9in7l30c7Nr6RFsiLhdfWAPmfY349BOvNF987qC59uVD9fizx19r7jv4pzp3+uPzzRf+fKCOy/L5p/7W/Pqd7gfhCsr9ik+OU6dOt/Vuv/M+c3Q6RhSWWWjRqgoTw13QqTbhopfPUwt2SP8hJfWIRAwJhVV1HS7xWEqmhddBz4V4duC0j2L1oSRvY/AkqHZ1QmBtXWKeqoQVQvS3xlgZheVLf32TPH7Nb082t57Wk+cKyj62z3PU1F02owlLLuLot6LNHLVgu+Pub2evviw9bUiG9O9QVq8gcSgJJK9D9pe6rnCsUEQWoo/keEbK7bmcJDTRvJgA5PEuljA2+RzCGgsroi8//3Zz6fKV5sWjM56gbnzlPVOzaU6891FzzRMnm0/8/k313JVOjYS+ffOdxXWXzUQvugMAxsCKKSR3/JPHX1ePXenYxyUSuvbrtxTXXTYQFgCMccXkvkzuHv+f8wK6PPap3VfVY1c69nFKQvZF+A8++Fdb74ab7lDHpgTCAoAxJcISd4otpcJKvUv4k/t/0dZ79rnnzdHpgLAAYMyYwgqldeKp7hPwX/3azebotEBYADBGCugzv9MCWqawXORt4N33PujVef3UaXN2WiYVln6XacF3eNTb5um33ydjYBzdO22Zd8J63kXTyHfLUnVy5yR9bW2MPR+5kHPg1O2dj6LrMtTUHYITu7rGsccbCSmgzx1/TT1elrAefuQ3zU8f/FVz730PNTfcdLt3TpY/PvMX1WYVTCMstRjE4siu/kKYC0vPRcHHIXqTZyxhWVIfnTAQMUoZ0x/LMNRIoabuEGT/7s9v7PFGwhWTyyLCSpXrt7ZX/qdmxheW+k22xIXAXViSvjkpSp4VC0teQ3iyb07mJKzw+q5iYaV2XlZE7mOqyJ3Wiy/FY6yCkYWVSYxggbhf7/DahQvJTYqx+tjdFcfMbY5d0cuIQ6Lqmr5VIXZbUR1q5yL79euoouKV58J+3Q9wJtqK0o1TIKxQTjLuAmHtOh9ATfYfzCk132Q/Bee6p863BXpiiz40m7tOMBqjCqv7PhkBsXjmIqxuMY4ZR0YI4VgkTr8RRN+qT1dYff3T8XW3ffp8d50COUYukVUMTp+U9CzhHETznein91zQp62Ya+fWE/hrhC/2ncBUoeqsmvGEFfyQI4LFMydhjdVH+BqPWvjUHIVjkfRJR553dwUiJm+HFbaVAnJ/wfQJyyDnwRvHFiK23ByGVMz32OfIa7btwKSMJiyVjHbxFiSltyjccxWLbOl9iKNDhJWKg1z4owkrxBWSbBvufgcKy0XGnUvk3ByG5OpOfI78udl2YFLGf9FdLAHybXJvgeg6dlFo2ZlzwUKSi4deZMvvQz9frA8vDrnQHQPIc14iWIKxaJzYinCFRMiIGDOOL5RagOwjl8jhGLnED+qm51tQKJ7BfQZxqp+p83zVyD+ud/HixUmL/M9UV8EEwnKQP3iRzPqHrZNGi0wsFHtOJfu+l4xqYZlzu7vu4ll+H/tekvpSWHYcyVtmlTy2XkoQWoxtX7Kk+lMEsvHG0CVu7l6XLqRgLbLPXCLnpECQnO9cPz1jDOpTPe3ayVtr99wqwX9VP3d6FvlkTBRHchdGIJOqtO5KCKVQw9D5Lm1XE9tc1qCAEsmUZWogrKFMEofc4QxM8DnCWFhHR10PNb9EwHLhKSy7pV9lJs8lDk6sSlglP6dsbMHt9xx+Ya4p/IQFAFhbICwAABsgLAAAGyAsAAAbICwAABsgLAAAGyAsAAAbICwAABsgLAAAGyAsAAAbICwAABsgLAAAE5rm/5eZyfZW4zKIAAAAAElFTkSuQmCC</Object>
  <Object>
    <xd:QualifyingProperties xmlns:xd="http://uri.etsi.org/01903/v1.3.2#" Target="#idPackageSignature">
      <xd:SignedProperties Id="idSignedProperties">
        <xd:SignedSignatureProperties>
          <xd:SigningTime>2026-02-24T12:47:09Z</xd:SigningTime>
          <xd:SigningCertificate>
            <xd:Cert>
              <xd:CertDigest>
                <DigestMethod Algorithm="http://www.w3.org/2001/04/xmlenc#sha256"/>
                <DigestValue>HbmFG7Df5h84+ItWt3l9FmiOEmxrwNHhR8yeBnTB93c=</DigestValue>
              </xd:CertDigest>
              <xd:IssuerSerial>
                <X509IssuerName>CN=CA of RoA, 2.5.4.5=#130131, O=EKENG CJSC, C=AM</X509IssuerName>
                <X509SerialNumber>8583754900861830368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46968d32-0b18-4fe7-9af5-ffbbf9ba67e2">
            <CanonicalizationMethod Algorithm="http://www.w3.org/2001/10/xml-exc-c14n#"/>
            <xd:EncapsulatedTimeStamp Id="ETS-46968d32-0b18-4fe7-9af5-ffbbf9ba67e2">MIINNgYJKoZIhvcNAQcCoIINJzCCDSMCAQMxDzANBglghkgBZQMEAgEFADBoBgsqhkiG9w0BCRABBKBZBFcwVQIBAQYCKgMwMTANBglghkgBZQMEAgEFAAQg0QVD7xjXB1yGBVkrsNUfDaJi7VJGhM70ctZzmD4xaaUCCE2cD7o5QhHsGA8yMDI2MDIyNDEyNDc1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DEyNDc1MlowKwYLKoZIhvcNAQkQAgwxHDAaMBgwFgQUqRkz6o2gsq1/srZCiFIVJLz3P90wLwYJKoZIhvcNAQkEMSIEILH/asoW5wMZwgyYLqWn4WjNHP4yW3E6wDs+IIIq9rMZMA0GCSqGSIb3DQEBAQUABIIBABGWLeh885Bby+TH5gLo2qjU5Km01n7Q4x5XlaYkDi5ovBQjx70pMDXYuA2ldSKj7evPlXUPI0J/PfC4Pl/JXTUGduVOBnmOgy3fN6OFJ3VRSsqw5Iv4qsebKWOvTEPGRYQP75VEm1ysnGDwI7aGKycebW0yG1ShnGWHXhlNAsRUhx9rcQZJjYAlz2HBgPmVCE6wJIOQfHys4i4FJVge6k2UNF4HL3gm3TypAIHsg8/2rcvJr+SWbdXP5iHrzFEvQAg4ZzGqhlSIuXqLFBBX62uKR7IYniMT1OzW2YO7W+rf97cl/OYH277Jv934ayO09UU/1ORfdC/hYHd1QzKp3uk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SigAndRefsTimeStamp Id="TS-835adbfc-5fb8-4a7d-81e2-5764d9ebee56">
            <CanonicalizationMethod Algorithm="http://www.w3.org/2001/10/xml-exc-c14n#"/>
            <xd:EncapsulatedTimeStamp Id="ETS-835adbfc-5fb8-4a7d-81e2-5764d9ebee56">MIINNgYJKoZIhvcNAQcCoIINJzCCDSMCAQMxDzANBglghkgBZQMEAgEFADBoBgsqhkiG9w0BCRABBKBZBFcwVQIBAQYCKgMwMTANBglghkgBZQMEAgEFAAQg/8hTh8ei2mA5o1iE0NEbJGr9J4YXqsFuT/ED9u5sThwCCGuFqkljFPytGA8yMDI2MDIyNDEyNDc1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DEyNDc1NFowKwYLKoZIhvcNAQkQAgwxHDAaMBgwFgQUqRkz6o2gsq1/srZCiFIVJLz3P90wLwYJKoZIhvcNAQkEMSIEILlhgrrFcjM3V5rprf8eUIvuFvqHk6B2PQRoLDKE6klwMA0GCSqGSIb3DQEBAQUABIIBABu1y71fBKhWJJvNeMgDkiwejgxymS8FdzIJejRPlTJp82xMVmUidAl0hgDZi87zRMbZPLKJllL627xdf+LYWZS1UuSSUm0NoyPvSDiyDUQHLd5l/kmsrod+YEu0oSe7joxAW5NCIzzd0N1rn9WCeT3aKds3yF7PAF/JIkHmYx6WwA0g1VLFUN1GiqagAxJ7LCmWi07+DPhzTlxP0/w7np0Vv3WwAKm+X6mUkDSSUJq5ziH2p+rPPgPRnfMa6DZ+hMePSERNW6xVRT0SXyahfbnecI9ASFOwZO8OYuHViv7FiMec4JiE3QXnlYzDOiHwZdC3uEMlF05ZsV2nyYMFX9o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USER</cp:lastModifiedBy>
  <cp:lastPrinted>2023-01-13T08:02:00Z</cp:lastPrinted>
  <dcterms:modified xsi:type="dcterms:W3CDTF">2026-02-24T12:47:04Z</dcterms:modified>
</cp:coreProperties>
</file>